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1 год" sheetId="2" r:id="rId1"/>
  </sheets>
  <definedNames>
    <definedName name="_xlnm.Print_Titles" localSheetId="0">'2021 год'!$12:$12</definedName>
    <definedName name="_xlnm.Print_Area" localSheetId="0">'2021 год'!$A$1:$B$73</definedName>
  </definedNames>
  <calcPr calcId="145621"/>
</workbook>
</file>

<file path=xl/calcChain.xml><?xml version="1.0" encoding="utf-8"?>
<calcChain xmlns="http://schemas.openxmlformats.org/spreadsheetml/2006/main">
  <c r="B39" i="2" l="1"/>
  <c r="B41" i="2"/>
  <c r="B51" i="2" l="1"/>
  <c r="B68" i="2"/>
  <c r="B66" i="2"/>
  <c r="B64" i="2" l="1"/>
  <c r="B71" i="2" l="1"/>
  <c r="B65" i="2"/>
  <c r="B63" i="2"/>
  <c r="B57" i="2"/>
  <c r="B40" i="2" s="1"/>
  <c r="B56" i="2"/>
  <c r="B50" i="2"/>
  <c r="B43" i="2"/>
  <c r="B35" i="2"/>
  <c r="B14" i="2" s="1"/>
  <c r="B34" i="2"/>
  <c r="B15" i="2" s="1"/>
  <c r="B38" i="2" l="1"/>
  <c r="B13" i="2"/>
  <c r="B73" i="2" l="1"/>
</calcChain>
</file>

<file path=xl/sharedStrings.xml><?xml version="1.0" encoding="utf-8"?>
<sst xmlns="http://schemas.openxmlformats.org/spreadsheetml/2006/main" count="74" uniqueCount="70">
  <si>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</si>
  <si>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</si>
  <si>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</si>
  <si>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</si>
  <si>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</si>
  <si>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</si>
  <si>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</si>
  <si>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</si>
  <si>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</si>
  <si>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</si>
  <si>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</si>
  <si>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</si>
  <si>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</si>
  <si>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</si>
  <si>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</si>
  <si>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</si>
  <si>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</si>
  <si>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</si>
  <si>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</si>
  <si>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</si>
  <si>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</si>
  <si>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</si>
  <si>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</si>
  <si>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</si>
  <si>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</si>
  <si>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Дотации местным бюджетам:</t>
  </si>
  <si>
    <t>Иные межбюджетные трансферты местным бюджетам: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</si>
  <si>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</t>
    </r>
    <r>
      <rPr>
        <sz val="13"/>
        <rFont val="Times New Roman"/>
        <family val="1"/>
        <charset val="204"/>
      </rPr>
      <t xml:space="preserve">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  </r>
  </si>
  <si>
    <r>
  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</t>
    </r>
    <r>
      <rPr>
        <b/>
        <sz val="13"/>
        <color theme="1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</si>
  <si>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  </r>
    <r>
      <rPr>
        <b/>
        <sz val="13"/>
        <color theme="1"/>
        <rFont val="Times New Roman"/>
        <family val="1"/>
        <charset val="204"/>
      </rPr>
      <t xml:space="preserve"> </t>
    </r>
  </si>
  <si>
    <t>к решению Думы</t>
  </si>
  <si>
    <t>от 23.12.2020  №506-ГД</t>
  </si>
  <si>
    <t>Межбюджетные трансферты, получаемые из других бюджетов бюджетной системы
 Российской Федерации на 2021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</si>
  <si>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</si>
  <si>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</si>
  <si>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</si>
  <si>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</si>
  <si>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</si>
  <si>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</si>
  <si>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</si>
  <si>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</si>
  <si>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r>
  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</si>
  <si>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t xml:space="preserve">Проведение Всероссийской переписи населения 2020 года в рамках основного мероприятия "Проведение Всероссийской переписи населения"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 (ФБ) 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</si>
  <si>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</t>
    </r>
    <r>
      <rPr>
        <sz val="13"/>
        <rFont val="Times New Roman"/>
        <family val="1"/>
        <charset val="204"/>
      </rPr>
      <t xml:space="preserve">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  </r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</si>
  <si>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</si>
  <si>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</si>
  <si>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</si>
  <si>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</t>
    </r>
    <r>
      <rPr>
        <b/>
        <sz val="13"/>
        <color indexed="8"/>
        <rFont val="Times New Roman"/>
        <family val="1"/>
        <charset val="204"/>
      </rPr>
      <t xml:space="preserve"> </t>
    </r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</si>
  <si>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3"/>
        <color indexed="8"/>
        <rFont val="Times New Roman"/>
        <family val="1"/>
        <charset val="204"/>
      </rPr>
      <t xml:space="preserve"> </t>
    </r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</si>
  <si>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(ОБ) 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</si>
  <si>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(ФБ) </t>
  </si>
  <si>
    <r>
      <t>Субсидии на развитие сферы культуры в муниципальных образованиях Ханты-Мансийского автономного округа - Югры в рамках основного мероприяти</t>
    </r>
    <r>
      <rPr>
        <sz val="13"/>
        <rFont val="Times New Roman"/>
        <family val="1"/>
        <charset val="204"/>
      </rPr>
      <t>я "Развитие библиотечного дела"</t>
    </r>
    <r>
      <rPr>
        <sz val="13"/>
        <color theme="1"/>
        <rFont val="Times New Roman"/>
        <family val="1"/>
        <charset val="204"/>
      </rPr>
      <t xml:space="preserve"> подпрограммы "Модернизация и развитие учреждений и организаций культуры" государственной программы "Культурное пространство" (ОБ)</t>
    </r>
  </si>
  <si>
    <r>
  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</t>
    </r>
    <r>
      <rPr>
        <sz val="13"/>
        <rFont val="Times New Roman"/>
        <family val="1"/>
        <charset val="204"/>
      </rPr>
      <t xml:space="preserve">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  </r>
    <r>
      <rPr>
        <b/>
        <strike/>
        <sz val="12"/>
        <color theme="1"/>
        <rFont val="Times New Roman"/>
        <family val="1"/>
        <charset val="204"/>
      </rPr>
      <t/>
    </r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</si>
  <si>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</si>
  <si>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</si>
  <si>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  </r>
    <r>
      <rPr>
        <b/>
        <strike/>
        <sz val="12"/>
        <rFont val="Times New Roman"/>
        <family val="1"/>
        <charset val="204"/>
      </rPr>
      <t/>
    </r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</si>
  <si>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</si>
  <si>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</si>
  <si>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</si>
  <si>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>Иные межбюджетные трансферты на реализацию наказов избирателей депутатам Думы Ханты-Мансийского автономного округа-Югры (ОБ)</t>
  </si>
  <si>
    <t>Субсидии на поддержку малого и среднего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</t>
  </si>
  <si>
    <t>Субсидии на благоустройство территорий муниципальных образований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(ОБ)</t>
  </si>
  <si>
    <t>Субсидии на строительство и реконструкцию общеобразовательных организаций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</si>
  <si>
    <t>Субсидии на реализацию инициативных проектов, отобранных по результатам конкурса в рамках основного мероприятия "Развитие гражданских инициатив" подпрограммы "Создание условий для развития гражданских инициатив" государственной программы "Развитие гражданского общества" (ОБ)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</si>
  <si>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</si>
  <si>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</si>
  <si>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t xml:space="preserve">             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</si>
  <si>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</si>
  <si>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                          Приложение 12</t>
  </si>
  <si>
    <t xml:space="preserve">                                                                                                                                                              от 23.06.2021 №570-ГД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</si>
</sst>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30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167" fontId="8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" xfId="0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49" fontId="8" fillId="0" borderId="0" xfId="6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zoomScale="110" zoomScaleNormal="75" zoomScaleSheetLayoutView="110" workbookViewId="0">
      <selection activeCell="A10" sqref="A10:B10"/>
    </sheetView>
  </sheetViews>
  <sheetFormatPr defaultColWidth="9.140625" defaultRowHeight="12.75" x14ac:dyDescent="0.2"/>
  <cols>
    <col min="1" max="1" width="107.28515625" style="1" customWidth="1"/>
    <col min="2" max="2" width="20.42578125" style="3" customWidth="1"/>
    <col min="3" max="16384" width="9.140625" style="1"/>
  </cols>
  <sheetData>
    <row r="1" spans="1:2" s="4" customFormat="1" ht="16.5" x14ac:dyDescent="0.25">
      <c r="A1" s="29" t="s">
        <v>68</v>
      </c>
      <c r="B1" s="29"/>
    </row>
    <row r="2" spans="1:2" s="4" customFormat="1" ht="16.5" x14ac:dyDescent="0.25">
      <c r="A2" s="29" t="s">
        <v>67</v>
      </c>
      <c r="B2" s="29"/>
    </row>
    <row r="3" spans="1:2" s="4" customFormat="1" ht="16.5" x14ac:dyDescent="0.25">
      <c r="A3" s="29" t="s">
        <v>66</v>
      </c>
      <c r="B3" s="29"/>
    </row>
    <row r="4" spans="1:2" s="4" customFormat="1" ht="16.5" x14ac:dyDescent="0.25">
      <c r="A4" s="29" t="s">
        <v>69</v>
      </c>
      <c r="B4" s="29"/>
    </row>
    <row r="5" spans="1:2" s="4" customFormat="1" ht="11.25" customHeight="1" x14ac:dyDescent="0.25">
      <c r="A5" s="9"/>
      <c r="B5" s="2"/>
    </row>
    <row r="6" spans="1:2" s="4" customFormat="1" ht="18" customHeight="1" x14ac:dyDescent="0.25">
      <c r="A6" s="9"/>
      <c r="B6" s="10" t="s">
        <v>0</v>
      </c>
    </row>
    <row r="7" spans="1:2" s="4" customFormat="1" ht="18" customHeight="1" x14ac:dyDescent="0.25">
      <c r="A7" s="9"/>
      <c r="B7" s="10" t="s">
        <v>30</v>
      </c>
    </row>
    <row r="8" spans="1:2" s="4" customFormat="1" ht="18" customHeight="1" x14ac:dyDescent="0.25">
      <c r="A8" s="9"/>
      <c r="B8" s="10" t="s">
        <v>6</v>
      </c>
    </row>
    <row r="9" spans="1:2" s="4" customFormat="1" ht="18" customHeight="1" x14ac:dyDescent="0.25">
      <c r="A9" s="9"/>
      <c r="B9" s="10" t="s">
        <v>31</v>
      </c>
    </row>
    <row r="10" spans="1:2" ht="83.25" customHeight="1" x14ac:dyDescent="0.2">
      <c r="A10" s="28" t="s">
        <v>32</v>
      </c>
      <c r="B10" s="28"/>
    </row>
    <row r="11" spans="1:2" ht="18" customHeight="1" x14ac:dyDescent="0.25">
      <c r="A11" s="4"/>
      <c r="B11" s="2" t="s">
        <v>4</v>
      </c>
    </row>
    <row r="12" spans="1:2" ht="33" x14ac:dyDescent="0.2">
      <c r="A12" s="5" t="s">
        <v>1</v>
      </c>
      <c r="B12" s="5" t="s">
        <v>10</v>
      </c>
    </row>
    <row r="13" spans="1:2" ht="16.5" x14ac:dyDescent="0.2">
      <c r="A13" s="11" t="s">
        <v>2</v>
      </c>
      <c r="B13" s="12">
        <f>B14+B15</f>
        <v>1839067.2</v>
      </c>
    </row>
    <row r="14" spans="1:2" ht="16.5" x14ac:dyDescent="0.2">
      <c r="A14" s="11" t="s">
        <v>3</v>
      </c>
      <c r="B14" s="12">
        <f>B17+B18+B19+B21+B24+B20+B23+B25+B26+B28+B27+B32+B31+B36+B16+B35+B22+B29</f>
        <v>1831832.9</v>
      </c>
    </row>
    <row r="15" spans="1:2" ht="16.5" x14ac:dyDescent="0.2">
      <c r="A15" s="13" t="s">
        <v>5</v>
      </c>
      <c r="B15" s="14">
        <f>B30+B34+B37+B33</f>
        <v>7234.3</v>
      </c>
    </row>
    <row r="16" spans="1:2" ht="82.5" x14ac:dyDescent="0.2">
      <c r="A16" s="7" t="s">
        <v>33</v>
      </c>
      <c r="B16" s="20">
        <v>992.2</v>
      </c>
    </row>
    <row r="17" spans="1:10" ht="138.75" customHeight="1" x14ac:dyDescent="0.2">
      <c r="A17" s="7" t="s">
        <v>34</v>
      </c>
      <c r="B17" s="20">
        <v>1559047.7</v>
      </c>
      <c r="J17" s="1" t="s">
        <v>9</v>
      </c>
    </row>
    <row r="18" spans="1:10" ht="141" customHeight="1" x14ac:dyDescent="0.2">
      <c r="A18" s="7" t="s">
        <v>35</v>
      </c>
      <c r="B18" s="20">
        <v>107520</v>
      </c>
    </row>
    <row r="19" spans="1:10" ht="115.5" x14ac:dyDescent="0.2">
      <c r="A19" s="7" t="s">
        <v>11</v>
      </c>
      <c r="B19" s="20">
        <v>49182</v>
      </c>
    </row>
    <row r="20" spans="1:10" ht="99" x14ac:dyDescent="0.2">
      <c r="A20" s="8" t="s">
        <v>12</v>
      </c>
      <c r="B20" s="20">
        <v>17994.3</v>
      </c>
    </row>
    <row r="21" spans="1:10" ht="115.5" x14ac:dyDescent="0.2">
      <c r="A21" s="7" t="s">
        <v>18</v>
      </c>
      <c r="B21" s="20">
        <v>31109.5</v>
      </c>
    </row>
    <row r="22" spans="1:10" ht="127.5" customHeight="1" x14ac:dyDescent="0.2">
      <c r="A22" s="7" t="s">
        <v>13</v>
      </c>
      <c r="B22" s="20">
        <v>24584.7</v>
      </c>
    </row>
    <row r="23" spans="1:10" ht="103.5" customHeight="1" x14ac:dyDescent="0.2">
      <c r="A23" s="7" t="s">
        <v>36</v>
      </c>
      <c r="B23" s="20">
        <v>20426.599999999999</v>
      </c>
    </row>
    <row r="24" spans="1:10" ht="82.5" x14ac:dyDescent="0.2">
      <c r="A24" s="7" t="s">
        <v>14</v>
      </c>
      <c r="B24" s="20">
        <v>8072.3</v>
      </c>
    </row>
    <row r="25" spans="1:10" ht="92.25" customHeight="1" x14ac:dyDescent="0.2">
      <c r="A25" s="8" t="s">
        <v>15</v>
      </c>
      <c r="B25" s="20">
        <v>61.9</v>
      </c>
    </row>
    <row r="26" spans="1:10" ht="135.75" customHeight="1" x14ac:dyDescent="0.2">
      <c r="A26" s="8" t="s">
        <v>16</v>
      </c>
      <c r="B26" s="20">
        <v>3171.9</v>
      </c>
    </row>
    <row r="27" spans="1:10" ht="115.5" x14ac:dyDescent="0.2">
      <c r="A27" s="8" t="s">
        <v>37</v>
      </c>
      <c r="B27" s="20">
        <v>861.2</v>
      </c>
    </row>
    <row r="28" spans="1:10" ht="66" x14ac:dyDescent="0.2">
      <c r="A28" s="7" t="s">
        <v>38</v>
      </c>
      <c r="B28" s="20">
        <v>2523.1</v>
      </c>
    </row>
    <row r="29" spans="1:10" ht="82.5" x14ac:dyDescent="0.2">
      <c r="A29" s="7" t="s">
        <v>39</v>
      </c>
      <c r="B29" s="20">
        <v>798</v>
      </c>
    </row>
    <row r="30" spans="1:10" ht="115.5" x14ac:dyDescent="0.2">
      <c r="A30" s="15" t="s">
        <v>40</v>
      </c>
      <c r="B30" s="20">
        <v>945.1</v>
      </c>
    </row>
    <row r="31" spans="1:10" ht="204.75" customHeight="1" x14ac:dyDescent="0.2">
      <c r="A31" s="7" t="s">
        <v>41</v>
      </c>
      <c r="B31" s="20">
        <v>9.3000000000000007</v>
      </c>
    </row>
    <row r="32" spans="1:10" ht="99" x14ac:dyDescent="0.2">
      <c r="A32" s="7" t="s">
        <v>17</v>
      </c>
      <c r="B32" s="20">
        <v>169</v>
      </c>
    </row>
    <row r="33" spans="1:2" ht="66" x14ac:dyDescent="0.2">
      <c r="A33" s="7" t="s">
        <v>42</v>
      </c>
      <c r="B33" s="20">
        <v>1038</v>
      </c>
    </row>
    <row r="34" spans="1:2" ht="115.5" x14ac:dyDescent="0.2">
      <c r="A34" s="7" t="s">
        <v>43</v>
      </c>
      <c r="B34" s="20">
        <f>5091.2+153.5</f>
        <v>5244.7</v>
      </c>
    </row>
    <row r="35" spans="1:2" ht="139.5" customHeight="1" x14ac:dyDescent="0.2">
      <c r="A35" s="7" t="s">
        <v>27</v>
      </c>
      <c r="B35" s="20">
        <f>1597.4-8.5</f>
        <v>1588.9</v>
      </c>
    </row>
    <row r="36" spans="1:2" ht="216.75" customHeight="1" x14ac:dyDescent="0.2">
      <c r="A36" s="7" t="s">
        <v>44</v>
      </c>
      <c r="B36" s="20">
        <v>3720.3</v>
      </c>
    </row>
    <row r="37" spans="1:2" ht="99" x14ac:dyDescent="0.2">
      <c r="A37" s="8" t="s">
        <v>45</v>
      </c>
      <c r="B37" s="20">
        <v>6.5</v>
      </c>
    </row>
    <row r="38" spans="1:2" ht="16.5" x14ac:dyDescent="0.2">
      <c r="A38" s="6" t="s">
        <v>7</v>
      </c>
      <c r="B38" s="21">
        <f>B39+B40+B41</f>
        <v>354398.59999999992</v>
      </c>
    </row>
    <row r="39" spans="1:2" ht="16.5" x14ac:dyDescent="0.2">
      <c r="A39" s="6" t="s">
        <v>3</v>
      </c>
      <c r="B39" s="21">
        <f>B47+B48+B49+B53+B55+B59+B56+B42+B58+B43+B52+B45+B50+B60+B61+B62</f>
        <v>250123.79999999996</v>
      </c>
    </row>
    <row r="40" spans="1:2" ht="16.5" x14ac:dyDescent="0.2">
      <c r="A40" s="6" t="s">
        <v>5</v>
      </c>
      <c r="B40" s="21">
        <f>B54+B57+B46+B44</f>
        <v>21913</v>
      </c>
    </row>
    <row r="41" spans="1:2" ht="16.5" x14ac:dyDescent="0.2">
      <c r="A41" s="6" t="s">
        <v>46</v>
      </c>
      <c r="B41" s="21">
        <f>B51</f>
        <v>82361.8</v>
      </c>
    </row>
    <row r="42" spans="1:2" ht="140.25" customHeight="1" x14ac:dyDescent="0.2">
      <c r="A42" s="8" t="s">
        <v>19</v>
      </c>
      <c r="B42" s="20">
        <v>3360</v>
      </c>
    </row>
    <row r="43" spans="1:2" ht="111.75" customHeight="1" x14ac:dyDescent="0.2">
      <c r="A43" s="22" t="s">
        <v>47</v>
      </c>
      <c r="B43" s="20">
        <f>37655.1-1521.8</f>
        <v>36133.299999999996</v>
      </c>
    </row>
    <row r="44" spans="1:2" ht="107.25" customHeight="1" x14ac:dyDescent="0.2">
      <c r="A44" s="22" t="s">
        <v>48</v>
      </c>
      <c r="B44" s="20">
        <v>15485.7</v>
      </c>
    </row>
    <row r="45" spans="1:2" ht="80.25" customHeight="1" x14ac:dyDescent="0.2">
      <c r="A45" s="15" t="s">
        <v>49</v>
      </c>
      <c r="B45" s="20">
        <v>1600.8</v>
      </c>
    </row>
    <row r="46" spans="1:2" ht="77.25" customHeight="1" x14ac:dyDescent="0.2">
      <c r="A46" s="15" t="s">
        <v>50</v>
      </c>
      <c r="B46" s="20">
        <v>1023.5</v>
      </c>
    </row>
    <row r="47" spans="1:2" ht="111.75" customHeight="1" x14ac:dyDescent="0.2">
      <c r="A47" s="8" t="s">
        <v>20</v>
      </c>
      <c r="B47" s="20">
        <v>12445.1</v>
      </c>
    </row>
    <row r="48" spans="1:2" ht="66" x14ac:dyDescent="0.2">
      <c r="A48" s="8" t="s">
        <v>51</v>
      </c>
      <c r="B48" s="20">
        <v>627.29999999999995</v>
      </c>
    </row>
    <row r="49" spans="1:2" ht="126.75" customHeight="1" x14ac:dyDescent="0.2">
      <c r="A49" s="8" t="s">
        <v>52</v>
      </c>
      <c r="B49" s="20">
        <v>4384.1000000000004</v>
      </c>
    </row>
    <row r="50" spans="1:2" ht="82.5" x14ac:dyDescent="0.2">
      <c r="A50" s="8" t="s">
        <v>53</v>
      </c>
      <c r="B50" s="20">
        <f>1057.2+217.4</f>
        <v>1274.6000000000001</v>
      </c>
    </row>
    <row r="51" spans="1:2" ht="181.5" customHeight="1" x14ac:dyDescent="0.2">
      <c r="A51" s="7" t="s">
        <v>64</v>
      </c>
      <c r="B51" s="20">
        <f>50425.5+31936.3</f>
        <v>82361.8</v>
      </c>
    </row>
    <row r="52" spans="1:2" ht="143.25" customHeight="1" x14ac:dyDescent="0.2">
      <c r="A52" s="15" t="s">
        <v>65</v>
      </c>
      <c r="B52" s="20">
        <v>67839.8</v>
      </c>
    </row>
    <row r="53" spans="1:2" ht="82.5" x14ac:dyDescent="0.2">
      <c r="A53" s="7" t="s">
        <v>54</v>
      </c>
      <c r="B53" s="20">
        <v>5665.7</v>
      </c>
    </row>
    <row r="54" spans="1:2" ht="82.5" x14ac:dyDescent="0.2">
      <c r="A54" s="7" t="s">
        <v>55</v>
      </c>
      <c r="B54" s="20">
        <v>229.4</v>
      </c>
    </row>
    <row r="55" spans="1:2" ht="115.5" x14ac:dyDescent="0.2">
      <c r="A55" s="8" t="s">
        <v>21</v>
      </c>
      <c r="B55" s="20">
        <v>8963.1</v>
      </c>
    </row>
    <row r="56" spans="1:2" ht="66" x14ac:dyDescent="0.2">
      <c r="A56" s="8" t="s">
        <v>22</v>
      </c>
      <c r="B56" s="20">
        <f>7651.6+441.7</f>
        <v>8093.3</v>
      </c>
    </row>
    <row r="57" spans="1:2" ht="66" x14ac:dyDescent="0.2">
      <c r="A57" s="8" t="s">
        <v>28</v>
      </c>
      <c r="B57" s="20">
        <f>4892+282.4</f>
        <v>5174.3999999999996</v>
      </c>
    </row>
    <row r="58" spans="1:2" ht="69.75" customHeight="1" x14ac:dyDescent="0.2">
      <c r="A58" s="23" t="s">
        <v>60</v>
      </c>
      <c r="B58" s="24">
        <v>2800.8</v>
      </c>
    </row>
    <row r="59" spans="1:2" ht="66" x14ac:dyDescent="0.2">
      <c r="A59" s="22" t="s">
        <v>24</v>
      </c>
      <c r="B59" s="20">
        <v>180.8</v>
      </c>
    </row>
    <row r="60" spans="1:2" ht="66" x14ac:dyDescent="0.2">
      <c r="A60" s="22" t="s">
        <v>61</v>
      </c>
      <c r="B60" s="20">
        <v>29392.3</v>
      </c>
    </row>
    <row r="61" spans="1:2" ht="63.75" customHeight="1" x14ac:dyDescent="0.2">
      <c r="A61" s="22" t="s">
        <v>62</v>
      </c>
      <c r="B61" s="20">
        <v>60000</v>
      </c>
    </row>
    <row r="62" spans="1:2" ht="73.5" customHeight="1" x14ac:dyDescent="0.2">
      <c r="A62" s="22" t="s">
        <v>63</v>
      </c>
      <c r="B62" s="20">
        <v>7362.8</v>
      </c>
    </row>
    <row r="63" spans="1:2" ht="16.5" x14ac:dyDescent="0.2">
      <c r="A63" s="6" t="s">
        <v>26</v>
      </c>
      <c r="B63" s="25">
        <f t="shared" ref="B63" si="0">B64+B65</f>
        <v>142569.5</v>
      </c>
    </row>
    <row r="64" spans="1:2" ht="16.5" x14ac:dyDescent="0.2">
      <c r="A64" s="6" t="s">
        <v>3</v>
      </c>
      <c r="B64" s="25">
        <f>B68+B69+B66</f>
        <v>13666.4</v>
      </c>
    </row>
    <row r="65" spans="1:2" ht="16.5" x14ac:dyDescent="0.2">
      <c r="A65" s="6" t="s">
        <v>5</v>
      </c>
      <c r="B65" s="25">
        <f>B70+B67</f>
        <v>128903.1</v>
      </c>
    </row>
    <row r="66" spans="1:2" ht="33" x14ac:dyDescent="0.2">
      <c r="A66" s="8" t="s">
        <v>59</v>
      </c>
      <c r="B66" s="26">
        <f>1773.5+2694.4</f>
        <v>4467.8999999999996</v>
      </c>
    </row>
    <row r="67" spans="1:2" ht="126.75" customHeight="1" x14ac:dyDescent="0.2">
      <c r="A67" s="8" t="s">
        <v>56</v>
      </c>
      <c r="B67" s="26">
        <v>48903.1</v>
      </c>
    </row>
    <row r="68" spans="1:2" ht="78" customHeight="1" x14ac:dyDescent="0.2">
      <c r="A68" s="7" t="s">
        <v>23</v>
      </c>
      <c r="B68" s="20">
        <f>2738.2+6387.6</f>
        <v>9125.7999999999993</v>
      </c>
    </row>
    <row r="69" spans="1:2" ht="98.25" customHeight="1" x14ac:dyDescent="0.2">
      <c r="A69" s="7" t="s">
        <v>57</v>
      </c>
      <c r="B69" s="20">
        <v>72.7</v>
      </c>
    </row>
    <row r="70" spans="1:2" ht="82.5" x14ac:dyDescent="0.2">
      <c r="A70" s="7" t="s">
        <v>58</v>
      </c>
      <c r="B70" s="20">
        <v>80000</v>
      </c>
    </row>
    <row r="71" spans="1:2" ht="16.5" x14ac:dyDescent="0.2">
      <c r="A71" s="6" t="s">
        <v>25</v>
      </c>
      <c r="B71" s="14">
        <f>B72</f>
        <v>236137.7</v>
      </c>
    </row>
    <row r="72" spans="1:2" ht="108.75" customHeight="1" x14ac:dyDescent="0.2">
      <c r="A72" s="18" t="s">
        <v>29</v>
      </c>
      <c r="B72" s="17">
        <v>236137.7</v>
      </c>
    </row>
    <row r="73" spans="1:2" ht="16.5" x14ac:dyDescent="0.2">
      <c r="A73" s="19" t="s">
        <v>8</v>
      </c>
      <c r="B73" s="16">
        <f>B13+B38+B63+B71</f>
        <v>2572173</v>
      </c>
    </row>
    <row r="75" spans="1:2" x14ac:dyDescent="0.2">
      <c r="B75" s="27"/>
    </row>
  </sheetData>
  <mergeCells count="5">
    <mergeCell ref="A10:B10"/>
    <mergeCell ref="A4:B4"/>
    <mergeCell ref="A3:B3"/>
    <mergeCell ref="A2:B2"/>
    <mergeCell ref="A1:B1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295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2021-06-28T12:38:54Z</cp:lastPrinted>
  <dcterms:created xsi:type="dcterms:W3CDTF">2014-10-24T05:04:51Z</dcterms:created>
  <dcterms:modified xsi:type="dcterms:W3CDTF">2021-06-28T12:39:06Z</dcterms:modified>
</cp:coreProperties>
</file>